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0" i="1" l="1"/>
  <c r="J58" i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I36" i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1" i="1"/>
  <c r="G31" i="1" s="1"/>
  <c r="I31" i="1" s="1"/>
  <c r="J31" i="1" s="1"/>
  <c r="F30" i="1"/>
  <c r="G30" i="1" s="1"/>
  <c r="I30" i="1" s="1"/>
  <c r="J30" i="1" s="1"/>
  <c r="F27" i="1"/>
  <c r="G27" i="1" s="1"/>
  <c r="I27" i="1" s="1"/>
  <c r="J27" i="1" s="1"/>
  <c r="F26" i="1"/>
  <c r="G26" i="1" s="1"/>
  <c r="I26" i="1" s="1"/>
  <c r="J26" i="1" s="1"/>
  <c r="F25" i="1"/>
  <c r="E25" i="1"/>
  <c r="G25" i="1" l="1"/>
  <c r="I25" i="1" s="1"/>
  <c r="I59" i="1"/>
  <c r="I61" i="1" s="1"/>
  <c r="J25" i="1"/>
  <c r="I62" i="1" s="1"/>
</calcChain>
</file>

<file path=xl/sharedStrings.xml><?xml version="1.0" encoding="utf-8"?>
<sst xmlns="http://schemas.openxmlformats.org/spreadsheetml/2006/main" count="135" uniqueCount="116">
  <si>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</si>
  <si>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</si>
  <si>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</si>
  <si>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</si>
  <si>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</si>
  <si>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</si>
  <si>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</si>
  <si>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</si>
  <si>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</si>
  <si>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</si>
  <si>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</si>
  <si>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</si>
  <si>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</si>
  <si>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</si>
  <si>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</si>
  <si>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</si>
  <si>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</si>
  <si>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</si>
  <si>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</si>
  <si>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</si>
  <si>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</si>
  <si>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</si>
  <si>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</si>
  <si>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</si>
  <si>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</si>
  <si>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</si>
  <si>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</si>
  <si>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</si>
  <si>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</si>
  <si>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</si>
  <si>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</si>
  <si>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</si>
  <si>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</si>
  <si>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</si>
  <si>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</si>
  <si>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</si>
  <si>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</si>
  <si>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</si>
  <si>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</si>
  <si>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</si>
  <si>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</si>
  <si>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</si>
  <si>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</si>
  <si>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</si>
  <si>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</si>
  <si>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</si>
  <si>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</si>
  <si>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</si>
  <si>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</si>
  <si>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</si>
  <si>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</si>
  <si>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</si>
  <si>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</si>
  <si>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</si>
  <si>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</si>
  <si>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</si>
  <si>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</si>
  <si>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</si>
  <si>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</si>
  <si>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</si>
  <si>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</si>
  <si>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</si>
  <si>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</si>
  <si>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</si>
  <si>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</si>
  <si>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</si>
  <si>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</si>
  <si>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</si>
  <si>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</si>
  <si>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</si>
  <si>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</si>
  <si>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</si>
  <si>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</si>
  <si>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</si>
  <si>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</si>
  <si>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</si>
  <si>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</si>
  <si>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</si>
  <si>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</si>
  <si>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</si>
  <si>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</si>
  <si>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</si>
  <si>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</si>
  <si>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</si>
  <si>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</si>
  <si>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</si>
  <si>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</si>
  <si>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</si>
  <si>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</si>
  <si>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 (раздел 2.7)</t>
  </si>
  <si>
    <t>Устранение аварии на внутридомовых инженерных сетях при сроке эксплуатации многоквартирного дома от 50 до 70 лет (51 год)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</si>
  <si>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</si>
  <si>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</si>
  <si>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</si>
  <si>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</si>
  <si>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</si>
  <si>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</si>
  <si>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</si>
  <si>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</si>
  <si>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</si>
  <si>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</si>
  <si>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</si>
  <si>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</si>
  <si>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</si>
  <si>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</si>
  <si>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</si>
  <si>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</si>
  <si>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</si>
  <si>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</t>
  </si>
  <si>
    <t>ст.Ветлосян</t>
  </si>
  <si>
    <t>многоквартирном доме № 26 по ст.Ветлосян в г.Ухте</t>
  </si>
  <si>
    <t>Стоимость на 1 кв. м общей площади (рублей в месяц)</t>
  </si>
  <si>
    <t>Приложение № 1</t>
  </si>
  <si>
    <t>к постановлению администрации</t>
  </si>
  <si>
    <t>муниципального округа "Ухта"</t>
  </si>
  <si>
    <t>от 25 июля 2025 г. № 2296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</si>
</sst>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1"/>
    </font>
    <font>
      <sz val="12"/>
      <name val="Times New Roman"/>
      <family val="1"/>
      <charset val="1"/>
    </font>
    <font>
      <sz val="12"/>
      <name val="Calibri"/>
      <family val="2"/>
      <charset val="204"/>
    </font>
    <font>
      <sz val="12"/>
      <color rgb="FF1C1C1C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 wrapText="1"/>
    </xf>
    <xf numFmtId="2" fontId="8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</xf>
    <xf numFmtId="167" fontId="8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/>
    </xf>
    <xf numFmtId="166" fontId="8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0" fontId="10" fillId="0" borderId="9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right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="89" zoomScaleNormal="80" zoomScaleSheetLayoutView="89" workbookViewId="0">
      <selection activeCell="A23" sqref="A23"/>
    </sheetView>
  </sheetViews>
  <sheetFormatPr defaultColWidth="8.5703125" defaultRowHeight="14.25" customHeight="1" x14ac:dyDescent="0.25"/>
  <cols>
    <col min="1" max="1" width="19" style="1" customWidth="1"/>
    <col min="2" max="2" width="27.42578125" style="2" customWidth="1"/>
    <col min="3" max="3" width="51.42578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10.28515625" style="1" customWidth="1"/>
    <col min="8" max="8" width="12.5703125" style="1" bestFit="1" customWidth="1"/>
    <col min="9" max="9" width="15" style="1" customWidth="1"/>
    <col min="10" max="10" width="12.5703125" style="1" customWidth="1"/>
  </cols>
  <sheetData>
    <row r="1" spans="1:10" ht="14.25" customHeight="1" x14ac:dyDescent="0.3">
      <c r="B1" s="63"/>
      <c r="C1" s="63"/>
      <c r="D1" s="63"/>
      <c r="E1" s="63"/>
      <c r="F1" s="63"/>
      <c r="G1" s="63"/>
      <c r="H1" s="72" t="s">
        <v>112</v>
      </c>
      <c r="I1" s="72"/>
      <c r="J1" s="72"/>
    </row>
    <row r="2" spans="1:10" ht="18.75" x14ac:dyDescent="0.3">
      <c r="B2" s="63"/>
      <c r="C2" s="63"/>
      <c r="D2" s="63"/>
      <c r="E2" s="63"/>
      <c r="F2" s="63"/>
      <c r="G2" s="63"/>
      <c r="H2" s="72" t="s">
        <v>113</v>
      </c>
      <c r="I2" s="72"/>
      <c r="J2" s="72"/>
    </row>
    <row r="3" spans="1:10" ht="18.75" x14ac:dyDescent="0.3">
      <c r="B3" s="63"/>
      <c r="C3" s="63"/>
      <c r="D3" s="63"/>
      <c r="E3" s="63"/>
      <c r="F3" s="63"/>
      <c r="G3" s="63"/>
      <c r="H3" s="72" t="s">
        <v>114</v>
      </c>
      <c r="I3" s="72"/>
      <c r="J3" s="72"/>
    </row>
    <row r="4" spans="1:10" ht="18.75" x14ac:dyDescent="0.25">
      <c r="H4" s="73" t="s">
        <v>115</v>
      </c>
      <c r="I4" s="73"/>
      <c r="J4" s="73"/>
    </row>
    <row r="5" spans="1:10" ht="15.75" customHeight="1" x14ac:dyDescent="0.25">
      <c r="A5" s="3"/>
      <c r="B5" s="64" t="s">
        <v>0</v>
      </c>
      <c r="C5" s="64"/>
      <c r="D5" s="65" t="s">
        <v>108</v>
      </c>
      <c r="E5" s="65"/>
      <c r="F5" s="3"/>
      <c r="G5" s="3"/>
      <c r="H5" s="3"/>
      <c r="I5" s="3"/>
      <c r="J5" s="3"/>
    </row>
    <row r="6" spans="1:10" ht="15.75" customHeight="1" x14ac:dyDescent="0.25">
      <c r="A6" s="3"/>
      <c r="B6" s="64" t="s">
        <v>1</v>
      </c>
      <c r="C6" s="64"/>
      <c r="D6" s="65" t="s">
        <v>109</v>
      </c>
      <c r="E6" s="65"/>
      <c r="F6" s="3"/>
      <c r="G6" s="3"/>
      <c r="H6" s="3"/>
      <c r="I6" s="3"/>
      <c r="J6" s="3"/>
    </row>
    <row r="7" spans="1:10" ht="15.75" customHeight="1" x14ac:dyDescent="0.25">
      <c r="A7" s="3"/>
      <c r="B7" s="64" t="s">
        <v>2</v>
      </c>
      <c r="C7" s="64"/>
      <c r="D7" s="66">
        <v>26</v>
      </c>
      <c r="E7" s="66"/>
      <c r="F7" s="3"/>
      <c r="G7" s="3"/>
      <c r="H7" s="3"/>
      <c r="I7" s="3"/>
      <c r="J7" s="3"/>
    </row>
    <row r="8" spans="1:10" ht="15.75" customHeight="1" x14ac:dyDescent="0.25">
      <c r="A8" s="3"/>
      <c r="B8" s="64" t="s">
        <v>3</v>
      </c>
      <c r="C8" s="64"/>
      <c r="D8" s="65">
        <v>1974</v>
      </c>
      <c r="E8" s="65"/>
      <c r="F8" s="3"/>
      <c r="G8" s="3"/>
      <c r="H8" s="3"/>
      <c r="I8" s="3"/>
      <c r="J8" s="3"/>
    </row>
    <row r="9" spans="1:10" ht="15.75" customHeight="1" x14ac:dyDescent="0.25">
      <c r="A9" s="3"/>
      <c r="B9" s="64" t="s">
        <v>4</v>
      </c>
      <c r="C9" s="64"/>
      <c r="D9" s="65" t="s">
        <v>5</v>
      </c>
      <c r="E9" s="65"/>
      <c r="F9" s="3"/>
      <c r="G9" s="3"/>
      <c r="H9" s="3"/>
      <c r="I9" s="3"/>
      <c r="J9" s="3"/>
    </row>
    <row r="10" spans="1:10" ht="15.75" customHeight="1" x14ac:dyDescent="0.25">
      <c r="A10" s="3"/>
      <c r="B10" s="64" t="s">
        <v>6</v>
      </c>
      <c r="C10" s="64"/>
      <c r="D10" s="65">
        <v>5</v>
      </c>
      <c r="E10" s="65"/>
      <c r="F10" s="3"/>
      <c r="G10" s="3"/>
      <c r="H10" s="3"/>
      <c r="I10" s="3"/>
      <c r="J10" s="3"/>
    </row>
    <row r="11" spans="1:10" ht="15.75" customHeight="1" x14ac:dyDescent="0.25">
      <c r="A11" s="3"/>
      <c r="B11" s="64" t="s">
        <v>7</v>
      </c>
      <c r="C11" s="64"/>
      <c r="D11" s="65">
        <v>6</v>
      </c>
      <c r="E11" s="65"/>
      <c r="F11" s="3"/>
      <c r="G11" s="3"/>
      <c r="H11" s="3"/>
      <c r="I11" s="3"/>
      <c r="J11" s="3"/>
    </row>
    <row r="12" spans="1:10" ht="15.75" customHeight="1" x14ac:dyDescent="0.25">
      <c r="A12" s="3"/>
      <c r="B12" s="64" t="s">
        <v>8</v>
      </c>
      <c r="C12" s="64"/>
      <c r="D12" s="65">
        <v>98</v>
      </c>
      <c r="E12" s="65"/>
      <c r="F12" s="3"/>
      <c r="G12" s="3"/>
      <c r="H12" s="3"/>
      <c r="I12" s="3"/>
      <c r="J12" s="3"/>
    </row>
    <row r="13" spans="1:10" ht="15.75" customHeight="1" x14ac:dyDescent="0.25">
      <c r="A13" s="3"/>
      <c r="B13" s="64" t="s">
        <v>9</v>
      </c>
      <c r="C13" s="64"/>
      <c r="D13" s="67">
        <v>4525.2</v>
      </c>
      <c r="E13" s="67"/>
      <c r="F13" s="3"/>
      <c r="G13" s="3"/>
      <c r="H13" s="3"/>
      <c r="I13" s="3"/>
      <c r="J13" s="3"/>
    </row>
    <row r="14" spans="1:10" ht="15.75" customHeight="1" x14ac:dyDescent="0.25">
      <c r="A14" s="3"/>
      <c r="B14" s="64" t="s">
        <v>10</v>
      </c>
      <c r="C14" s="64"/>
      <c r="D14" s="65">
        <v>4488.2</v>
      </c>
      <c r="E14" s="65"/>
      <c r="F14" s="3"/>
      <c r="G14" s="3"/>
      <c r="H14" s="3"/>
      <c r="I14" s="3"/>
      <c r="J14" s="3"/>
    </row>
    <row r="15" spans="1:10" ht="15.75" customHeight="1" x14ac:dyDescent="0.25">
      <c r="A15" s="3"/>
      <c r="B15" s="64" t="s">
        <v>11</v>
      </c>
      <c r="C15" s="64"/>
      <c r="D15" s="65">
        <v>37</v>
      </c>
      <c r="E15" s="65"/>
      <c r="F15" s="3"/>
      <c r="G15" s="3"/>
      <c r="H15" s="3"/>
      <c r="I15" s="3"/>
      <c r="J15" s="3"/>
    </row>
    <row r="16" spans="1:10" ht="15.75" customHeight="1" x14ac:dyDescent="0.25">
      <c r="A16" s="3"/>
      <c r="B16" s="64" t="s">
        <v>12</v>
      </c>
      <c r="C16" s="64"/>
      <c r="D16" s="67">
        <v>398.8</v>
      </c>
      <c r="E16" s="67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68" t="s">
        <v>13</v>
      </c>
      <c r="B19" s="68"/>
      <c r="C19" s="68"/>
      <c r="D19" s="68"/>
      <c r="E19" s="68"/>
      <c r="F19" s="68"/>
      <c r="G19" s="68"/>
      <c r="H19" s="68"/>
      <c r="I19" s="68"/>
      <c r="J19" s="68"/>
    </row>
    <row r="20" spans="1:10" ht="15" customHeight="1" x14ac:dyDescent="0.25">
      <c r="A20" s="68" t="s">
        <v>110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173.25" x14ac:dyDescent="0.25">
      <c r="A22" s="6" t="s">
        <v>14</v>
      </c>
      <c r="B22" s="6" t="s">
        <v>15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21</v>
      </c>
      <c r="I22" s="7" t="s">
        <v>22</v>
      </c>
      <c r="J22" s="8" t="s">
        <v>111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69" t="s">
        <v>23</v>
      </c>
      <c r="B24" s="69"/>
      <c r="C24" s="69"/>
      <c r="D24" s="69"/>
      <c r="E24" s="69"/>
      <c r="F24" s="69"/>
      <c r="G24" s="69"/>
      <c r="H24" s="69"/>
      <c r="I24" s="69"/>
      <c r="J24" s="69"/>
    </row>
    <row r="25" spans="1:10" ht="47.25" x14ac:dyDescent="0.25">
      <c r="A25" s="12" t="s">
        <v>24</v>
      </c>
      <c r="B25" s="13" t="s">
        <v>25</v>
      </c>
      <c r="C25" s="12" t="s">
        <v>26</v>
      </c>
      <c r="D25" s="12" t="s">
        <v>27</v>
      </c>
      <c r="E25" s="12">
        <f>12*1</f>
        <v>12</v>
      </c>
      <c r="F25" s="14">
        <f>D16/100</f>
        <v>3.988</v>
      </c>
      <c r="G25" s="14">
        <f>F25*E25</f>
        <v>47.856000000000002</v>
      </c>
      <c r="H25" s="14">
        <v>1433.22</v>
      </c>
      <c r="I25" s="14">
        <f>H25*G25</f>
        <v>68588.176319999999</v>
      </c>
      <c r="J25" s="14">
        <f>I25/12/D13</f>
        <v>1.2630781755502518</v>
      </c>
    </row>
    <row r="26" spans="1:10" ht="31.5" x14ac:dyDescent="0.25">
      <c r="A26" s="12" t="s">
        <v>28</v>
      </c>
      <c r="B26" s="13" t="s">
        <v>29</v>
      </c>
      <c r="C26" s="12" t="s">
        <v>26</v>
      </c>
      <c r="D26" s="12" t="s">
        <v>30</v>
      </c>
      <c r="E26" s="12">
        <v>104</v>
      </c>
      <c r="F26" s="14">
        <f>D16/100</f>
        <v>3.988</v>
      </c>
      <c r="G26" s="14">
        <f>F26*E26</f>
        <v>414.75200000000001</v>
      </c>
      <c r="H26" s="14">
        <v>589.69000000000005</v>
      </c>
      <c r="I26" s="14">
        <f>H26*G26</f>
        <v>244575.10688000004</v>
      </c>
      <c r="J26" s="14">
        <f>I26/12/D13</f>
        <v>4.5039465452724015</v>
      </c>
    </row>
    <row r="27" spans="1:10" ht="31.5" x14ac:dyDescent="0.25">
      <c r="A27" s="12" t="s">
        <v>31</v>
      </c>
      <c r="B27" s="13" t="s">
        <v>32</v>
      </c>
      <c r="C27" s="12" t="s">
        <v>33</v>
      </c>
      <c r="D27" s="12" t="s">
        <v>27</v>
      </c>
      <c r="E27" s="12">
        <v>12</v>
      </c>
      <c r="F27" s="15">
        <f>2109.5/1000</f>
        <v>2.1095000000000002</v>
      </c>
      <c r="G27" s="14">
        <f>F27*E27</f>
        <v>25.314</v>
      </c>
      <c r="H27" s="14">
        <v>1138.03</v>
      </c>
      <c r="I27" s="14">
        <f>H27*G27</f>
        <v>28808.091420000001</v>
      </c>
      <c r="J27" s="14">
        <f>I27/12/D13</f>
        <v>0.53051230553345707</v>
      </c>
    </row>
    <row r="28" spans="1:10" ht="15.75" x14ac:dyDescent="0.25">
      <c r="A28" s="69" t="s">
        <v>34</v>
      </c>
      <c r="B28" s="69"/>
      <c r="C28" s="69"/>
      <c r="D28" s="69"/>
      <c r="E28" s="69"/>
      <c r="F28" s="69"/>
      <c r="G28" s="69"/>
      <c r="H28" s="69"/>
      <c r="I28" s="69"/>
      <c r="J28" s="69"/>
    </row>
    <row r="29" spans="1:10" ht="15.75" x14ac:dyDescent="0.25">
      <c r="A29" s="69" t="s">
        <v>35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47.25" x14ac:dyDescent="0.25">
      <c r="A30" s="16" t="s">
        <v>36</v>
      </c>
      <c r="B30" s="17" t="s">
        <v>37</v>
      </c>
      <c r="C30" s="16" t="s">
        <v>33</v>
      </c>
      <c r="D30" s="18" t="s">
        <v>38</v>
      </c>
      <c r="E30" s="19">
        <v>78</v>
      </c>
      <c r="F30" s="20">
        <f>979/1000</f>
        <v>0.97899999999999998</v>
      </c>
      <c r="G30" s="14">
        <f>F30*E30</f>
        <v>76.361999999999995</v>
      </c>
      <c r="H30" s="14">
        <v>732.48</v>
      </c>
      <c r="I30" s="14">
        <f>H30*G30</f>
        <v>55933.637759999998</v>
      </c>
      <c r="J30" s="14">
        <f>I30/12/D13</f>
        <v>1.0300398833200743</v>
      </c>
    </row>
    <row r="31" spans="1:10" ht="31.5" x14ac:dyDescent="0.25">
      <c r="A31" s="21" t="s">
        <v>39</v>
      </c>
      <c r="B31" s="13" t="s">
        <v>40</v>
      </c>
      <c r="C31" s="12" t="s">
        <v>41</v>
      </c>
      <c r="D31" s="12" t="s">
        <v>27</v>
      </c>
      <c r="E31" s="19">
        <v>6</v>
      </c>
      <c r="F31" s="20">
        <f>3192.8/100000</f>
        <v>3.1928000000000005E-2</v>
      </c>
      <c r="G31" s="14">
        <f>F31*E31</f>
        <v>0.19156800000000002</v>
      </c>
      <c r="H31" s="14">
        <v>70674.960000000006</v>
      </c>
      <c r="I31" s="14">
        <f>H31*G31</f>
        <v>13539.060737280002</v>
      </c>
      <c r="J31" s="14">
        <f>I31/12/D13</f>
        <v>0.24932711514187222</v>
      </c>
    </row>
    <row r="32" spans="1:10" ht="15.75" x14ac:dyDescent="0.25">
      <c r="A32" s="69" t="s">
        <v>42</v>
      </c>
      <c r="B32" s="69"/>
      <c r="C32" s="69"/>
      <c r="D32" s="69"/>
      <c r="E32" s="69"/>
      <c r="F32" s="69"/>
      <c r="G32" s="69"/>
      <c r="H32" s="69"/>
      <c r="I32" s="69"/>
      <c r="J32" s="69"/>
    </row>
    <row r="33" spans="1:10" ht="63" x14ac:dyDescent="0.25">
      <c r="A33" s="10" t="s">
        <v>43</v>
      </c>
      <c r="B33" s="13" t="s">
        <v>44</v>
      </c>
      <c r="C33" s="12" t="s">
        <v>45</v>
      </c>
      <c r="D33" s="12" t="s">
        <v>46</v>
      </c>
      <c r="E33" s="22">
        <v>78</v>
      </c>
      <c r="F33" s="23">
        <f>979/10000</f>
        <v>9.7900000000000001E-2</v>
      </c>
      <c r="G33" s="15">
        <f>F33*E33</f>
        <v>7.6361999999999997</v>
      </c>
      <c r="H33" s="15">
        <v>12822.64</v>
      </c>
      <c r="I33" s="15">
        <f>H33*G33</f>
        <v>97916.243567999991</v>
      </c>
      <c r="J33" s="15">
        <f>I33/12/D13</f>
        <v>1.8031660399540352</v>
      </c>
    </row>
    <row r="34" spans="1:10" ht="94.5" x14ac:dyDescent="0.25">
      <c r="A34" s="10" t="s">
        <v>47</v>
      </c>
      <c r="B34" s="13" t="s">
        <v>48</v>
      </c>
      <c r="C34" s="12" t="s">
        <v>33</v>
      </c>
      <c r="D34" s="12" t="s">
        <v>27</v>
      </c>
      <c r="E34" s="12">
        <v>6</v>
      </c>
      <c r="F34" s="24">
        <f>61.5/1000</f>
        <v>6.1499999999999999E-2</v>
      </c>
      <c r="G34" s="15">
        <f>F34*E34</f>
        <v>0.36899999999999999</v>
      </c>
      <c r="H34" s="15">
        <v>16396.82</v>
      </c>
      <c r="I34" s="15">
        <f>H34*G34</f>
        <v>6050.4265799999994</v>
      </c>
      <c r="J34" s="15">
        <f>I34/12/D13</f>
        <v>0.11142097918324052</v>
      </c>
    </row>
    <row r="35" spans="1:10" ht="31.5" x14ac:dyDescent="0.25">
      <c r="A35" s="12" t="s">
        <v>49</v>
      </c>
      <c r="B35" s="13" t="s">
        <v>50</v>
      </c>
      <c r="C35" s="12" t="s">
        <v>26</v>
      </c>
      <c r="D35" s="12" t="s">
        <v>51</v>
      </c>
      <c r="E35" s="22">
        <v>26</v>
      </c>
      <c r="F35" s="25">
        <f>61.5/100</f>
        <v>0.61499999999999999</v>
      </c>
      <c r="G35" s="15">
        <f>F35*E35</f>
        <v>15.99</v>
      </c>
      <c r="H35" s="15">
        <v>161.74</v>
      </c>
      <c r="I35" s="15">
        <f>H35*G35</f>
        <v>2586.2226000000001</v>
      </c>
      <c r="J35" s="15">
        <f>I35/12/D13</f>
        <v>4.7626303809776366E-2</v>
      </c>
    </row>
    <row r="36" spans="1:10" ht="15.75" x14ac:dyDescent="0.25">
      <c r="A36" s="10"/>
      <c r="B36" s="9" t="s">
        <v>52</v>
      </c>
      <c r="C36" s="10" t="s">
        <v>53</v>
      </c>
      <c r="D36" s="10"/>
      <c r="E36" s="14"/>
      <c r="F36" s="15"/>
      <c r="G36" s="15">
        <v>3</v>
      </c>
      <c r="H36" s="26">
        <v>1090.03</v>
      </c>
      <c r="I36" s="15">
        <f>H36*G36</f>
        <v>3270.09</v>
      </c>
      <c r="J36" s="15">
        <f>I36/12/D13</f>
        <v>6.0219990276672852E-2</v>
      </c>
    </row>
    <row r="37" spans="1:10" ht="15.75" customHeight="1" x14ac:dyDescent="0.25">
      <c r="A37" s="69" t="s">
        <v>54</v>
      </c>
      <c r="B37" s="69"/>
      <c r="C37" s="69"/>
      <c r="D37" s="69"/>
      <c r="E37" s="69"/>
      <c r="F37" s="69"/>
      <c r="G37" s="69"/>
      <c r="H37" s="69"/>
      <c r="I37" s="69"/>
      <c r="J37" s="69"/>
    </row>
    <row r="38" spans="1:10" ht="15.75" customHeight="1" x14ac:dyDescent="0.25">
      <c r="A38" s="69" t="s">
        <v>55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0" ht="47.25" x14ac:dyDescent="0.25">
      <c r="A39" s="27" t="s">
        <v>56</v>
      </c>
      <c r="B39" s="28" t="s">
        <v>57</v>
      </c>
      <c r="C39" s="29" t="s">
        <v>33</v>
      </c>
      <c r="D39" s="29" t="s">
        <v>58</v>
      </c>
      <c r="E39" s="12">
        <v>2</v>
      </c>
      <c r="F39" s="20">
        <f>1040.2/1000</f>
        <v>1.0402</v>
      </c>
      <c r="G39" s="15">
        <f t="shared" ref="G39:G46" si="0">F39*E39</f>
        <v>2.0804</v>
      </c>
      <c r="H39" s="15">
        <v>1913.45</v>
      </c>
      <c r="I39" s="15">
        <f t="shared" ref="I39:I46" si="1">H39*G39</f>
        <v>3980.7413799999999</v>
      </c>
      <c r="J39" s="15">
        <f>I39/12/D13</f>
        <v>7.3306914243201043E-2</v>
      </c>
    </row>
    <row r="40" spans="1:10" ht="47.25" x14ac:dyDescent="0.25">
      <c r="A40" s="30" t="s">
        <v>59</v>
      </c>
      <c r="B40" s="13" t="s">
        <v>60</v>
      </c>
      <c r="C40" s="12" t="s">
        <v>33</v>
      </c>
      <c r="D40" s="29" t="s">
        <v>58</v>
      </c>
      <c r="E40" s="12">
        <v>2</v>
      </c>
      <c r="F40" s="31">
        <f>(14.23*97.86)/1000</f>
        <v>1.3925478</v>
      </c>
      <c r="G40" s="15">
        <f t="shared" si="0"/>
        <v>2.7850956</v>
      </c>
      <c r="H40" s="32">
        <v>254.22</v>
      </c>
      <c r="I40" s="15">
        <f t="shared" si="1"/>
        <v>708.02700343200001</v>
      </c>
      <c r="J40" s="15">
        <f>I40/12/D13</f>
        <v>1.3038595042429064E-2</v>
      </c>
    </row>
    <row r="41" spans="1:10" ht="47.25" x14ac:dyDescent="0.25">
      <c r="A41" s="27" t="s">
        <v>61</v>
      </c>
      <c r="B41" s="33" t="s">
        <v>62</v>
      </c>
      <c r="C41" s="29" t="s">
        <v>33</v>
      </c>
      <c r="D41" s="29" t="s">
        <v>58</v>
      </c>
      <c r="E41" s="12">
        <v>2</v>
      </c>
      <c r="F41" s="20">
        <f>((1.2*24)+(2.46*12))/1000</f>
        <v>5.831999999999999E-2</v>
      </c>
      <c r="G41" s="15">
        <f t="shared" si="0"/>
        <v>0.11663999999999998</v>
      </c>
      <c r="H41" s="32">
        <v>2207.8200000000002</v>
      </c>
      <c r="I41" s="15">
        <f t="shared" si="1"/>
        <v>257.52012479999996</v>
      </c>
      <c r="J41" s="34">
        <f>I41/12/D13</f>
        <v>4.7423341288782813E-3</v>
      </c>
    </row>
    <row r="42" spans="1:10" ht="31.5" x14ac:dyDescent="0.25">
      <c r="A42" s="30" t="s">
        <v>63</v>
      </c>
      <c r="B42" s="13" t="s">
        <v>64</v>
      </c>
      <c r="C42" s="12" t="s">
        <v>33</v>
      </c>
      <c r="D42" s="29" t="s">
        <v>58</v>
      </c>
      <c r="E42" s="19">
        <v>2</v>
      </c>
      <c r="F42" s="20">
        <f>(D16*14.23)*D11/1000</f>
        <v>34.049544000000004</v>
      </c>
      <c r="G42" s="15">
        <f t="shared" si="0"/>
        <v>68.099088000000009</v>
      </c>
      <c r="H42" s="15">
        <v>2943.77</v>
      </c>
      <c r="I42" s="15">
        <f t="shared" si="1"/>
        <v>200468.05228176003</v>
      </c>
      <c r="J42" s="15">
        <f>I42/12/D13</f>
        <v>3.6916978306991961</v>
      </c>
    </row>
    <row r="43" spans="1:10" ht="63" x14ac:dyDescent="0.25">
      <c r="A43" s="12" t="s">
        <v>65</v>
      </c>
      <c r="B43" s="13" t="s">
        <v>66</v>
      </c>
      <c r="C43" s="12" t="s">
        <v>33</v>
      </c>
      <c r="D43" s="12" t="s">
        <v>67</v>
      </c>
      <c r="E43" s="19">
        <v>4</v>
      </c>
      <c r="F43" s="20">
        <f>(1040.2+1069.3+D16)/1000</f>
        <v>2.5083000000000002</v>
      </c>
      <c r="G43" s="15">
        <f t="shared" si="0"/>
        <v>10.033200000000001</v>
      </c>
      <c r="H43" s="15">
        <v>2943.77</v>
      </c>
      <c r="I43" s="15">
        <f t="shared" si="1"/>
        <v>29535.433164000002</v>
      </c>
      <c r="J43" s="15">
        <f>I43/12/D13</f>
        <v>0.54390658910103429</v>
      </c>
    </row>
    <row r="44" spans="1:10" ht="31.5" x14ac:dyDescent="0.25">
      <c r="A44" s="12" t="s">
        <v>68</v>
      </c>
      <c r="B44" s="13" t="s">
        <v>69</v>
      </c>
      <c r="C44" s="12" t="s">
        <v>70</v>
      </c>
      <c r="D44" s="29" t="s">
        <v>58</v>
      </c>
      <c r="E44" s="19">
        <v>2</v>
      </c>
      <c r="F44" s="35">
        <f>D12/100</f>
        <v>0.98</v>
      </c>
      <c r="G44" s="15">
        <f t="shared" si="0"/>
        <v>1.96</v>
      </c>
      <c r="H44" s="15">
        <v>44156.480000000003</v>
      </c>
      <c r="I44" s="15">
        <f t="shared" si="1"/>
        <v>86546.700800000006</v>
      </c>
      <c r="J44" s="15">
        <f>I44/12/D13</f>
        <v>1.5937914493650374</v>
      </c>
    </row>
    <row r="45" spans="1:10" ht="63" x14ac:dyDescent="0.25">
      <c r="A45" s="36" t="s">
        <v>71</v>
      </c>
      <c r="B45" s="37" t="s">
        <v>72</v>
      </c>
      <c r="C45" s="38" t="s">
        <v>73</v>
      </c>
      <c r="D45" s="29" t="s">
        <v>58</v>
      </c>
      <c r="E45" s="19">
        <v>2</v>
      </c>
      <c r="F45" s="20">
        <f>30/100</f>
        <v>0.3</v>
      </c>
      <c r="G45" s="15">
        <f t="shared" si="0"/>
        <v>0.6</v>
      </c>
      <c r="H45" s="15">
        <v>6623.47</v>
      </c>
      <c r="I45" s="15">
        <f t="shared" si="1"/>
        <v>3974.0819999999999</v>
      </c>
      <c r="J45" s="15">
        <f>I45/12/D13</f>
        <v>7.3184279147882961E-2</v>
      </c>
    </row>
    <row r="46" spans="1:10" ht="47.25" x14ac:dyDescent="0.25">
      <c r="A46" s="19" t="s">
        <v>74</v>
      </c>
      <c r="B46" s="39" t="s">
        <v>75</v>
      </c>
      <c r="C46" s="40" t="s">
        <v>33</v>
      </c>
      <c r="D46" s="41" t="s">
        <v>76</v>
      </c>
      <c r="E46" s="19">
        <v>3</v>
      </c>
      <c r="F46" s="15">
        <f>D13/1000</f>
        <v>4.5251999999999999</v>
      </c>
      <c r="G46" s="15">
        <f t="shared" si="0"/>
        <v>13.5756</v>
      </c>
      <c r="H46" s="15">
        <v>2737.77</v>
      </c>
      <c r="I46" s="15">
        <f t="shared" si="1"/>
        <v>37166.870411999997</v>
      </c>
      <c r="J46" s="15">
        <f>I46/12/D13</f>
        <v>0.68444249999999995</v>
      </c>
    </row>
    <row r="47" spans="1:10" ht="15.75" x14ac:dyDescent="0.25">
      <c r="A47" s="69" t="s">
        <v>77</v>
      </c>
      <c r="B47" s="69"/>
      <c r="C47" s="69"/>
      <c r="D47" s="69"/>
      <c r="E47" s="69"/>
      <c r="F47" s="69"/>
      <c r="G47" s="69"/>
      <c r="H47" s="69"/>
      <c r="I47" s="69"/>
      <c r="J47" s="69"/>
    </row>
    <row r="48" spans="1:10" ht="31.5" x14ac:dyDescent="0.25">
      <c r="A48" s="42" t="s">
        <v>78</v>
      </c>
      <c r="B48" s="43" t="s">
        <v>79</v>
      </c>
      <c r="C48" s="44" t="s">
        <v>80</v>
      </c>
      <c r="D48" s="44"/>
      <c r="E48" s="19">
        <v>1</v>
      </c>
      <c r="F48" s="14">
        <f>(98+204)/100</f>
        <v>3.02</v>
      </c>
      <c r="G48" s="14">
        <f>F48*E48</f>
        <v>3.02</v>
      </c>
      <c r="H48" s="14">
        <v>36503.57</v>
      </c>
      <c r="I48" s="14">
        <f>H48*G48</f>
        <v>110240.78139999999</v>
      </c>
      <c r="J48" s="14">
        <f>I48/12/D13</f>
        <v>2.0301272393117062</v>
      </c>
    </row>
    <row r="49" spans="1:10" ht="94.5" x14ac:dyDescent="0.25">
      <c r="A49" s="45" t="s">
        <v>81</v>
      </c>
      <c r="B49" s="46" t="s">
        <v>82</v>
      </c>
      <c r="C49" s="47" t="s">
        <v>83</v>
      </c>
      <c r="D49" s="47"/>
      <c r="E49" s="19">
        <v>1</v>
      </c>
      <c r="F49" s="14">
        <f>17964/100</f>
        <v>179.64</v>
      </c>
      <c r="G49" s="14">
        <f>F49*E49</f>
        <v>179.64</v>
      </c>
      <c r="H49" s="14">
        <v>605.75</v>
      </c>
      <c r="I49" s="14">
        <f>H49*G49</f>
        <v>108816.93</v>
      </c>
      <c r="J49" s="14">
        <f>I49/12/D13</f>
        <v>2.0039064571731635</v>
      </c>
    </row>
    <row r="50" spans="1:10" ht="63" x14ac:dyDescent="0.25">
      <c r="A50" s="42" t="s">
        <v>84</v>
      </c>
      <c r="B50" s="43" t="s">
        <v>85</v>
      </c>
      <c r="C50" s="44" t="s">
        <v>86</v>
      </c>
      <c r="D50" s="44"/>
      <c r="E50" s="12">
        <v>1</v>
      </c>
      <c r="F50" s="14">
        <f>100/100</f>
        <v>1</v>
      </c>
      <c r="G50" s="14">
        <f>F50*E50</f>
        <v>1</v>
      </c>
      <c r="H50" s="14">
        <v>2768.54</v>
      </c>
      <c r="I50" s="14">
        <f>H50*G50</f>
        <v>2768.54</v>
      </c>
      <c r="J50" s="14">
        <f>I50/12/D13</f>
        <v>5.0983750257815499E-2</v>
      </c>
    </row>
    <row r="51" spans="1:10" ht="63" x14ac:dyDescent="0.25">
      <c r="A51" s="48" t="s">
        <v>87</v>
      </c>
      <c r="B51" s="49" t="s">
        <v>88</v>
      </c>
      <c r="C51" s="50" t="s">
        <v>86</v>
      </c>
      <c r="D51" s="51"/>
      <c r="E51" s="10">
        <v>1</v>
      </c>
      <c r="F51" s="52">
        <f>100/100</f>
        <v>1</v>
      </c>
      <c r="G51" s="52">
        <f>F51*E51</f>
        <v>1</v>
      </c>
      <c r="H51" s="52">
        <v>1110.52</v>
      </c>
      <c r="I51" s="52">
        <f>H51*G51</f>
        <v>1110.52</v>
      </c>
      <c r="J51" s="52">
        <f>I51/12/D13</f>
        <v>2.0450661480892189E-2</v>
      </c>
    </row>
    <row r="52" spans="1:10" ht="94.5" x14ac:dyDescent="0.25">
      <c r="A52" s="10" t="s">
        <v>89</v>
      </c>
      <c r="B52" s="62" t="s">
        <v>90</v>
      </c>
      <c r="C52" s="11" t="s">
        <v>91</v>
      </c>
      <c r="D52" s="11"/>
      <c r="E52" s="10">
        <v>12</v>
      </c>
      <c r="F52" s="14">
        <f>2946.3/1000</f>
        <v>2.9463000000000004</v>
      </c>
      <c r="G52" s="14">
        <f>F52*E52</f>
        <v>35.355600000000003</v>
      </c>
      <c r="H52" s="14">
        <v>8876.06</v>
      </c>
      <c r="I52" s="14">
        <f>H52*G52</f>
        <v>313818.426936</v>
      </c>
      <c r="J52" s="14">
        <f>I52/12/D13</f>
        <v>5.7790894497480778</v>
      </c>
    </row>
    <row r="53" spans="1:10" ht="15.75" x14ac:dyDescent="0.25">
      <c r="A53" s="71" t="s">
        <v>92</v>
      </c>
      <c r="B53" s="71"/>
      <c r="C53" s="71"/>
      <c r="D53" s="71"/>
      <c r="E53" s="71"/>
      <c r="F53" s="71"/>
      <c r="G53" s="71"/>
      <c r="H53" s="71"/>
      <c r="I53" s="71"/>
      <c r="J53" s="71"/>
    </row>
    <row r="54" spans="1:10" ht="47.25" x14ac:dyDescent="0.25">
      <c r="A54" s="12" t="s">
        <v>93</v>
      </c>
      <c r="B54" s="53" t="s">
        <v>94</v>
      </c>
      <c r="C54" s="12" t="s">
        <v>95</v>
      </c>
      <c r="D54" s="12"/>
      <c r="E54" s="12">
        <v>1</v>
      </c>
      <c r="F54" s="12">
        <f>100/1000</f>
        <v>0.1</v>
      </c>
      <c r="G54" s="12">
        <f>F54*E54</f>
        <v>0.1</v>
      </c>
      <c r="H54" s="54">
        <v>528</v>
      </c>
      <c r="I54" s="12">
        <f>H54*G54</f>
        <v>52.800000000000004</v>
      </c>
      <c r="J54" s="55">
        <f>I54/12/D13</f>
        <v>9.7233271457615141E-4</v>
      </c>
    </row>
    <row r="55" spans="1:10" ht="110.25" x14ac:dyDescent="0.25">
      <c r="A55" s="12" t="s">
        <v>96</v>
      </c>
      <c r="B55" s="53" t="s">
        <v>97</v>
      </c>
      <c r="C55" s="12" t="s">
        <v>98</v>
      </c>
      <c r="D55" s="12"/>
      <c r="E55" s="12">
        <v>1</v>
      </c>
      <c r="F55" s="14">
        <f>100/10</f>
        <v>10</v>
      </c>
      <c r="G55" s="14">
        <f>F55*E55</f>
        <v>10</v>
      </c>
      <c r="H55" s="54">
        <v>144.08000000000001</v>
      </c>
      <c r="I55" s="14">
        <f>H55*G55</f>
        <v>1440.8000000000002</v>
      </c>
      <c r="J55" s="14">
        <f>I55/12/D13</f>
        <v>2.6532897256843165E-2</v>
      </c>
    </row>
    <row r="56" spans="1:10" ht="15.75" x14ac:dyDescent="0.25">
      <c r="A56" s="12" t="s">
        <v>99</v>
      </c>
      <c r="B56" s="53" t="s">
        <v>100</v>
      </c>
      <c r="C56" s="12" t="s">
        <v>101</v>
      </c>
      <c r="D56" s="12"/>
      <c r="E56" s="12">
        <v>1</v>
      </c>
      <c r="F56" s="14">
        <f>D12</f>
        <v>98</v>
      </c>
      <c r="G56" s="14">
        <f>F56*E56</f>
        <v>98</v>
      </c>
      <c r="H56" s="54">
        <v>166.97</v>
      </c>
      <c r="I56" s="14">
        <f>H56*G56</f>
        <v>16363.06</v>
      </c>
      <c r="J56" s="14">
        <f>I56/12/D13</f>
        <v>0.30133216948053865</v>
      </c>
    </row>
    <row r="57" spans="1:10" ht="15.75" x14ac:dyDescent="0.25">
      <c r="A57" s="69" t="s">
        <v>102</v>
      </c>
      <c r="B57" s="69"/>
      <c r="C57" s="69"/>
      <c r="D57" s="69"/>
      <c r="E57" s="69"/>
      <c r="F57" s="69"/>
      <c r="G57" s="69"/>
      <c r="H57" s="69"/>
      <c r="I57" s="69"/>
      <c r="J57" s="69"/>
    </row>
    <row r="58" spans="1:10" ht="157.5" x14ac:dyDescent="0.25">
      <c r="A58" s="56"/>
      <c r="B58" s="57" t="s">
        <v>103</v>
      </c>
      <c r="C58" s="58"/>
      <c r="D58" s="58"/>
      <c r="E58" s="12"/>
      <c r="F58" s="55"/>
      <c r="G58" s="55"/>
      <c r="H58" s="59"/>
      <c r="I58" s="19">
        <v>624000</v>
      </c>
      <c r="J58" s="14">
        <f>I58/12/D13</f>
        <v>11.491204808627243</v>
      </c>
    </row>
    <row r="59" spans="1:10" ht="15.75" x14ac:dyDescent="0.25">
      <c r="A59" s="70" t="s">
        <v>104</v>
      </c>
      <c r="B59" s="70"/>
      <c r="C59" s="70"/>
      <c r="D59" s="70"/>
      <c r="E59" s="70"/>
      <c r="F59" s="70"/>
      <c r="G59" s="70"/>
      <c r="H59" s="70"/>
      <c r="I59" s="60">
        <f>SUM(I25:I27,I30:I31,I33:I36,I39:I46,I48:I52,I54:I56)</f>
        <v>1438516.3413672722</v>
      </c>
      <c r="J59" s="61"/>
    </row>
    <row r="60" spans="1:10" ht="15.75" x14ac:dyDescent="0.25">
      <c r="A60" s="70" t="s">
        <v>105</v>
      </c>
      <c r="B60" s="70"/>
      <c r="C60" s="70"/>
      <c r="D60" s="70"/>
      <c r="E60" s="70"/>
      <c r="F60" s="70"/>
      <c r="G60" s="70"/>
      <c r="H60" s="70"/>
      <c r="I60" s="61">
        <f>I58</f>
        <v>624000</v>
      </c>
      <c r="J60" s="61"/>
    </row>
    <row r="61" spans="1:10" ht="15.75" x14ac:dyDescent="0.25">
      <c r="A61" s="70" t="s">
        <v>106</v>
      </c>
      <c r="B61" s="70"/>
      <c r="C61" s="70"/>
      <c r="D61" s="70"/>
      <c r="E61" s="70"/>
      <c r="F61" s="70"/>
      <c r="G61" s="70"/>
      <c r="H61" s="70"/>
      <c r="I61" s="60">
        <f>I58+I59</f>
        <v>2062516.3413672722</v>
      </c>
      <c r="J61" s="61"/>
    </row>
    <row r="62" spans="1:10" ht="15.75" x14ac:dyDescent="0.25">
      <c r="A62" s="70" t="s">
        <v>107</v>
      </c>
      <c r="B62" s="70"/>
      <c r="C62" s="70"/>
      <c r="D62" s="70"/>
      <c r="E62" s="70"/>
      <c r="F62" s="70"/>
      <c r="G62" s="70"/>
      <c r="H62" s="70"/>
      <c r="I62" s="60">
        <f>SUM(J25:J27,J30:J31,J33:J36,J39:J46,J48:J52,J54:J56,J58)</f>
        <v>37.982047595820298</v>
      </c>
      <c r="J62" s="61"/>
    </row>
    <row r="66" ht="15" x14ac:dyDescent="0.25"/>
    <row r="68" ht="15" x14ac:dyDescent="0.25"/>
  </sheetData>
  <mergeCells count="43">
    <mergeCell ref="H1:J1"/>
    <mergeCell ref="H2:J2"/>
    <mergeCell ref="H3:J3"/>
    <mergeCell ref="H4:J4"/>
    <mergeCell ref="A32:J32"/>
    <mergeCell ref="A37:J37"/>
    <mergeCell ref="A38:J38"/>
    <mergeCell ref="A61:H61"/>
    <mergeCell ref="A62:H62"/>
    <mergeCell ref="A47:J47"/>
    <mergeCell ref="A53:J53"/>
    <mergeCell ref="A57:J57"/>
    <mergeCell ref="A59:H59"/>
    <mergeCell ref="A60:H60"/>
    <mergeCell ref="A19:J19"/>
    <mergeCell ref="A20:J20"/>
    <mergeCell ref="A24:J24"/>
    <mergeCell ref="A28:J28"/>
    <mergeCell ref="A29:J2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</mergeCells>
  <pageMargins left="1.1811023622047245" right="0.39370078740157483" top="0.39370078740157483" bottom="0.39370078740157483" header="0.51181102362204722" footer="0.51181102362204722"/>
  <pageSetup paperSize="9" scale="3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8</cp:revision>
  <cp:lastPrinted>2025-07-28T12:30:59Z</cp:lastPrinted>
  <dcterms:created xsi:type="dcterms:W3CDTF">2025-05-10T16:52:15Z</dcterms:created>
  <dcterms:modified xsi:type="dcterms:W3CDTF">2025-07-28T12:32:15Z</dcterms:modified>
  <dc:language>ru-RU</dc:language>
</cp:coreProperties>
</file>